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Обучение\"/>
    </mc:Choice>
  </mc:AlternateContent>
  <xr:revisionPtr revIDLastSave="0" documentId="13_ncr:1_{AB9F7CFC-05A3-4CFC-8627-32086D7A6115}" xr6:coauthVersionLast="47" xr6:coauthVersionMax="47" xr10:uidLastSave="{00000000-0000-0000-0000-000000000000}"/>
  <bookViews>
    <workbookView xWindow="-110" yWindow="-110" windowWidth="19420" windowHeight="10420" xr2:uid="{BCCF3FC8-C20B-45F2-B04E-6C720327E83A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" i="1" l="1"/>
  <c r="D3" i="1" s="1"/>
  <c r="D4" i="1" s="1"/>
  <c r="D5" i="1" s="1"/>
  <c r="D6" i="1" s="1"/>
  <c r="D7" i="1" s="1"/>
  <c r="D8" i="1" s="1"/>
  <c r="D9" i="1" s="1"/>
  <c r="D10" i="1" s="1"/>
  <c r="D11" i="1" s="1"/>
  <c r="D12" i="1" s="1"/>
  <c r="B13" i="1"/>
  <c r="C2" i="1" s="1"/>
  <c r="C11" i="1" l="1"/>
  <c r="C6" i="1"/>
  <c r="C7" i="1"/>
  <c r="C5" i="1"/>
  <c r="C9" i="1"/>
  <c r="C3" i="1"/>
  <c r="C4" i="1"/>
  <c r="C8" i="1"/>
  <c r="C12" i="1"/>
  <c r="C10" i="1"/>
  <c r="C13" i="1" l="1"/>
</calcChain>
</file>

<file path=xl/sharedStrings.xml><?xml version="1.0" encoding="utf-8"?>
<sst xmlns="http://schemas.openxmlformats.org/spreadsheetml/2006/main" count="17" uniqueCount="17">
  <si>
    <t>Проблема</t>
  </si>
  <si>
    <t>Кол-во возникновений за период</t>
  </si>
  <si>
    <t>Несвоевременное поступление информации в ЛИС</t>
  </si>
  <si>
    <t>Оборудование занято для проведения анализа</t>
  </si>
  <si>
    <t>Оборудлвание сломано</t>
  </si>
  <si>
    <t>Истек срок годности реактивов</t>
  </si>
  <si>
    <t>Отсутствие реактивов</t>
  </si>
  <si>
    <t>Взятый материал в недостаточном количестве</t>
  </si>
  <si>
    <t>Гемолиз</t>
  </si>
  <si>
    <t>Пациент не подготовлен</t>
  </si>
  <si>
    <t>Пациент не доступен</t>
  </si>
  <si>
    <t>Медсестра перегружена</t>
  </si>
  <si>
    <t>Нет навыка у персонала</t>
  </si>
  <si>
    <t>% от общего</t>
  </si>
  <si>
    <t>ИТОГО</t>
  </si>
  <si>
    <t>% с наростанием</t>
  </si>
  <si>
    <t>заполнить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</si>
</sst>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/>
    <xf numFmtId="0" fontId="1" fillId="0" borderId="5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0" fillId="0" borderId="3" xfId="0" applyNumberFormat="1" applyBorder="1"/>
    <xf numFmtId="0" fontId="0" fillId="0" borderId="2" xfId="0" applyBorder="1"/>
    <xf numFmtId="0" fontId="0" fillId="2" borderId="0" xfId="0" applyFill="1"/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Задержка результатов анализов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27405518921814487"/>
          <c:y val="0.10635125448028673"/>
          <c:w val="0.72594481078185513"/>
          <c:h val="0.445400615245674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Кол-во возникновений за период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Лист1!$A$2:$A$12</c:f>
              <c:strCache>
                <c:ptCount val="11"/>
                <c:pt idx="0">
                  <c:v>Взятый материал в недостаточном количестве</c:v>
                </c:pt>
                <c:pt idx="1">
                  <c:v>Пациент не подготовлен</c:v>
                </c:pt>
                <c:pt idx="2">
                  <c:v>Гемолиз</c:v>
                </c:pt>
                <c:pt idx="3">
                  <c:v>Медсестра перегружена</c:v>
                </c:pt>
                <c:pt idx="4">
                  <c:v>Истек срок годности реактивов</c:v>
                </c:pt>
                <c:pt idx="5">
                  <c:v>Оборудлвание сломано</c:v>
                </c:pt>
                <c:pt idx="6">
                  <c:v>Несвоевременное поступление информации в ЛИС</c:v>
                </c:pt>
                <c:pt idx="7">
                  <c:v>Пациент не доступен</c:v>
                </c:pt>
                <c:pt idx="8">
                  <c:v>Оборудование занято для проведения анализа</c:v>
                </c:pt>
                <c:pt idx="9">
                  <c:v>Отсутствие реактивов</c:v>
                </c:pt>
                <c:pt idx="10">
                  <c:v>Нет навыка у персонала</c:v>
                </c:pt>
              </c:strCache>
            </c:strRef>
          </c:cat>
          <c:val>
            <c:numRef>
              <c:f>Лист1!$B$2:$B$12</c:f>
              <c:numCache>
                <c:formatCode>General</c:formatCode>
                <c:ptCount val="11"/>
                <c:pt idx="0">
                  <c:v>20</c:v>
                </c:pt>
                <c:pt idx="1">
                  <c:v>18</c:v>
                </c:pt>
                <c:pt idx="2">
                  <c:v>15</c:v>
                </c:pt>
                <c:pt idx="3">
                  <c:v>10</c:v>
                </c:pt>
                <c:pt idx="4">
                  <c:v>8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18-4B3D-BE8D-305B1D6A24EC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% от общего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Лист1!$A$2:$A$12</c:f>
              <c:strCache>
                <c:ptCount val="11"/>
                <c:pt idx="0">
                  <c:v>Взятый материал в недостаточном количестве</c:v>
                </c:pt>
                <c:pt idx="1">
                  <c:v>Пациент не подготовлен</c:v>
                </c:pt>
                <c:pt idx="2">
                  <c:v>Гемолиз</c:v>
                </c:pt>
                <c:pt idx="3">
                  <c:v>Медсестра перегружена</c:v>
                </c:pt>
                <c:pt idx="4">
                  <c:v>Истек срок годности реактивов</c:v>
                </c:pt>
                <c:pt idx="5">
                  <c:v>Оборудлвание сломано</c:v>
                </c:pt>
                <c:pt idx="6">
                  <c:v>Несвоевременное поступление информации в ЛИС</c:v>
                </c:pt>
                <c:pt idx="7">
                  <c:v>Пациент не доступен</c:v>
                </c:pt>
                <c:pt idx="8">
                  <c:v>Оборудование занято для проведения анализа</c:v>
                </c:pt>
                <c:pt idx="9">
                  <c:v>Отсутствие реактивов</c:v>
                </c:pt>
                <c:pt idx="10">
                  <c:v>Нет навыка у персонала</c:v>
                </c:pt>
              </c:strCache>
            </c:strRef>
          </c:cat>
          <c:val>
            <c:numRef>
              <c:f>Лист1!$C$2:$C$12</c:f>
              <c:numCache>
                <c:formatCode>0.0%</c:formatCode>
                <c:ptCount val="11"/>
                <c:pt idx="0">
                  <c:v>0.24096385542168675</c:v>
                </c:pt>
                <c:pt idx="1">
                  <c:v>0.21686746987951808</c:v>
                </c:pt>
                <c:pt idx="2">
                  <c:v>0.18072289156626506</c:v>
                </c:pt>
                <c:pt idx="3">
                  <c:v>0.12048192771084337</c:v>
                </c:pt>
                <c:pt idx="4">
                  <c:v>9.6385542168674704E-2</c:v>
                </c:pt>
                <c:pt idx="5">
                  <c:v>6.0240963855421686E-2</c:v>
                </c:pt>
                <c:pt idx="6">
                  <c:v>2.4096385542168676E-2</c:v>
                </c:pt>
                <c:pt idx="7">
                  <c:v>2.4096385542168676E-2</c:v>
                </c:pt>
                <c:pt idx="8">
                  <c:v>1.2048192771084338E-2</c:v>
                </c:pt>
                <c:pt idx="9">
                  <c:v>1.2048192771084338E-2</c:v>
                </c:pt>
                <c:pt idx="10">
                  <c:v>1.2048192771084338E-2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18-4B3D-BE8D-305B1D6A2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8342368"/>
        <c:axId val="959850784"/>
      </c:barChart>
      <c:lineChart>
        <c:grouping val="standard"/>
        <c:varyColors val="0"/>
        <c:ser>
          <c:idx val="2"/>
          <c:order val="2"/>
          <c:tx>
            <c:strRef>
              <c:f>Лист1!$D$1</c:f>
              <c:strCache>
                <c:ptCount val="1"/>
                <c:pt idx="0">
                  <c:v>% с наростанием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Лист1!$A$2:$A$12</c:f>
              <c:strCache>
                <c:ptCount val="11"/>
                <c:pt idx="0">
                  <c:v>Взятый материал в недостаточном количестве</c:v>
                </c:pt>
                <c:pt idx="1">
                  <c:v>Пациент не подготовлен</c:v>
                </c:pt>
                <c:pt idx="2">
                  <c:v>Гемолиз</c:v>
                </c:pt>
                <c:pt idx="3">
                  <c:v>Медсестра перегружена</c:v>
                </c:pt>
                <c:pt idx="4">
                  <c:v>Истек срок годности реактивов</c:v>
                </c:pt>
                <c:pt idx="5">
                  <c:v>Оборудлвание сломано</c:v>
                </c:pt>
                <c:pt idx="6">
                  <c:v>Несвоевременное поступление информации в ЛИС</c:v>
                </c:pt>
                <c:pt idx="7">
                  <c:v>Пациент не доступен</c:v>
                </c:pt>
                <c:pt idx="8">
                  <c:v>Оборудование занято для проведения анализа</c:v>
                </c:pt>
                <c:pt idx="9">
                  <c:v>Отсутствие реактивов</c:v>
                </c:pt>
                <c:pt idx="10">
                  <c:v>Нет навыка у персонала</c:v>
                </c:pt>
              </c:strCache>
            </c:strRef>
          </c:cat>
          <c:val>
            <c:numRef>
              <c:f>Лист1!$D$2:$D$12</c:f>
              <c:numCache>
                <c:formatCode>0.0%</c:formatCode>
                <c:ptCount val="11"/>
                <c:pt idx="0">
                  <c:v>0.24096385542168675</c:v>
                </c:pt>
                <c:pt idx="1">
                  <c:v>0.45783132530120485</c:v>
                </c:pt>
                <c:pt idx="2">
                  <c:v>0.63855421686746994</c:v>
                </c:pt>
                <c:pt idx="3">
                  <c:v>0.75903614457831337</c:v>
                </c:pt>
                <c:pt idx="4">
                  <c:v>0.85542168674698804</c:v>
                </c:pt>
                <c:pt idx="5">
                  <c:v>0.9156626506024097</c:v>
                </c:pt>
                <c:pt idx="6">
                  <c:v>0.93975903614457834</c:v>
                </c:pt>
                <c:pt idx="7">
                  <c:v>0.96385542168674698</c:v>
                </c:pt>
                <c:pt idx="8">
                  <c:v>0.97590361445783136</c:v>
                </c:pt>
                <c:pt idx="9">
                  <c:v>0.98795180722891573</c:v>
                </c:pt>
                <c:pt idx="1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18-4B3D-BE8D-305B1D6A2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2626879"/>
        <c:axId val="972623967"/>
      </c:lineChart>
      <c:catAx>
        <c:axId val="109834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59850784"/>
        <c:crosses val="autoZero"/>
        <c:auto val="1"/>
        <c:lblAlgn val="ctr"/>
        <c:lblOffset val="100"/>
        <c:noMultiLvlLbl val="0"/>
      </c:catAx>
      <c:valAx>
        <c:axId val="95985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98342368"/>
        <c:crosses val="autoZero"/>
        <c:crossBetween val="between"/>
      </c:valAx>
      <c:valAx>
        <c:axId val="972623967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72626879"/>
        <c:crosses val="max"/>
        <c:crossBetween val="between"/>
      </c:valAx>
      <c:catAx>
        <c:axId val="9726268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2623967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229906</xdr:colOff>
      <xdr:row>0</xdr:row>
      <xdr:rowOff>20356</xdr:rowOff>
    </xdr:from>
    <xdr:to>
      <xdr:col>16</xdr:col>
      <xdr:colOff>343647</xdr:colOff>
      <xdr:row>22</xdr:row>
      <xdr:rowOff>7095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3AC07992-8D0C-42A5-8054-ED0B560243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0096B-7046-4346-AC0B-AABA53F35B24}">
  <dimension ref="A1:O16"/>
  <sheetViews>
    <sheetView tabSelected="1" zoomScale="85" zoomScaleNormal="85" workbookViewId="0">
      <selection activeCell="C16" sqref="C16"/>
    </sheetView>
  </sheetViews>
  <sheetFormatPr defaultRowHeight="14.5" x14ac:dyDescent="0.35"/>
  <cols>
    <col min="1" max="1" width="46" bestFit="1" customWidth="1"/>
    <col min="2" max="2" width="15.7265625" customWidth="1"/>
    <col min="3" max="3" width="11.453125" customWidth="1"/>
    <col min="4" max="4" width="10" customWidth="1"/>
  </cols>
  <sheetData>
    <row r="1" spans="1:15" ht="44.5" customHeight="1" x14ac:dyDescent="0.35">
      <c r="A1" s="4" t="s">
        <v>0</v>
      </c>
      <c r="B1" s="5" t="s">
        <v>1</v>
      </c>
      <c r="C1" s="9" t="s">
        <v>13</v>
      </c>
      <c r="D1" s="5" t="s">
        <v>15</v>
      </c>
      <c r="E1" s="1"/>
      <c r="F1" s="1"/>
      <c r="G1" s="2"/>
      <c r="H1" s="2"/>
      <c r="I1" s="3"/>
      <c r="J1" s="3"/>
      <c r="K1" s="3"/>
      <c r="L1" s="3"/>
      <c r="M1" s="3"/>
      <c r="N1" s="3"/>
      <c r="O1" s="3"/>
    </row>
    <row r="2" spans="1:15" x14ac:dyDescent="0.35">
      <c r="A2" s="16" t="s">
        <v>7</v>
      </c>
      <c r="B2" s="17">
        <v>20</v>
      </c>
      <c r="C2" s="10">
        <f t="shared" ref="C2:C12" si="0">B2/$B$13</f>
        <v>0.24096385542168675</v>
      </c>
      <c r="D2" s="6">
        <f>C2</f>
        <v>0.24096385542168675</v>
      </c>
    </row>
    <row r="3" spans="1:15" x14ac:dyDescent="0.35">
      <c r="A3" s="16" t="s">
        <v>9</v>
      </c>
      <c r="B3" s="17">
        <v>18</v>
      </c>
      <c r="C3" s="10">
        <f t="shared" si="0"/>
        <v>0.21686746987951808</v>
      </c>
      <c r="D3" s="6">
        <f>D2+C3</f>
        <v>0.45783132530120485</v>
      </c>
    </row>
    <row r="4" spans="1:15" x14ac:dyDescent="0.35">
      <c r="A4" s="16" t="s">
        <v>8</v>
      </c>
      <c r="B4" s="17">
        <v>15</v>
      </c>
      <c r="C4" s="10">
        <f t="shared" si="0"/>
        <v>0.18072289156626506</v>
      </c>
      <c r="D4" s="6">
        <f t="shared" ref="D4:D12" si="1">D3+C4</f>
        <v>0.63855421686746994</v>
      </c>
    </row>
    <row r="5" spans="1:15" x14ac:dyDescent="0.35">
      <c r="A5" s="16" t="s">
        <v>11</v>
      </c>
      <c r="B5" s="17">
        <v>10</v>
      </c>
      <c r="C5" s="10">
        <f t="shared" si="0"/>
        <v>0.12048192771084337</v>
      </c>
      <c r="D5" s="6">
        <f t="shared" si="1"/>
        <v>0.75903614457831337</v>
      </c>
    </row>
    <row r="6" spans="1:15" x14ac:dyDescent="0.35">
      <c r="A6" s="16" t="s">
        <v>5</v>
      </c>
      <c r="B6" s="17">
        <v>8</v>
      </c>
      <c r="C6" s="10">
        <f t="shared" si="0"/>
        <v>9.6385542168674704E-2</v>
      </c>
      <c r="D6" s="6">
        <f t="shared" si="1"/>
        <v>0.85542168674698804</v>
      </c>
    </row>
    <row r="7" spans="1:15" x14ac:dyDescent="0.35">
      <c r="A7" s="16" t="s">
        <v>4</v>
      </c>
      <c r="B7" s="17">
        <v>5</v>
      </c>
      <c r="C7" s="10">
        <f t="shared" si="0"/>
        <v>6.0240963855421686E-2</v>
      </c>
      <c r="D7" s="6">
        <f t="shared" si="1"/>
        <v>0.9156626506024097</v>
      </c>
    </row>
    <row r="8" spans="1:15" x14ac:dyDescent="0.35">
      <c r="A8" s="16" t="s">
        <v>2</v>
      </c>
      <c r="B8" s="17">
        <v>2</v>
      </c>
      <c r="C8" s="10">
        <f t="shared" si="0"/>
        <v>2.4096385542168676E-2</v>
      </c>
      <c r="D8" s="6">
        <f t="shared" si="1"/>
        <v>0.93975903614457834</v>
      </c>
    </row>
    <row r="9" spans="1:15" x14ac:dyDescent="0.35">
      <c r="A9" s="16" t="s">
        <v>10</v>
      </c>
      <c r="B9" s="17">
        <v>2</v>
      </c>
      <c r="C9" s="10">
        <f t="shared" si="0"/>
        <v>2.4096385542168676E-2</v>
      </c>
      <c r="D9" s="6">
        <f t="shared" si="1"/>
        <v>0.96385542168674698</v>
      </c>
    </row>
    <row r="10" spans="1:15" x14ac:dyDescent="0.35">
      <c r="A10" s="16" t="s">
        <v>3</v>
      </c>
      <c r="B10" s="17">
        <v>1</v>
      </c>
      <c r="C10" s="10">
        <f t="shared" si="0"/>
        <v>1.2048192771084338E-2</v>
      </c>
      <c r="D10" s="6">
        <f t="shared" si="1"/>
        <v>0.97590361445783136</v>
      </c>
    </row>
    <row r="11" spans="1:15" x14ac:dyDescent="0.35">
      <c r="A11" s="16" t="s">
        <v>6</v>
      </c>
      <c r="B11" s="17">
        <v>1</v>
      </c>
      <c r="C11" s="10">
        <f t="shared" si="0"/>
        <v>1.2048192771084338E-2</v>
      </c>
      <c r="D11" s="6">
        <f t="shared" si="1"/>
        <v>0.98795180722891573</v>
      </c>
    </row>
    <row r="12" spans="1:15" ht="15" thickBot="1" x14ac:dyDescent="0.4">
      <c r="A12" s="18" t="s">
        <v>12</v>
      </c>
      <c r="B12" s="19">
        <v>1</v>
      </c>
      <c r="C12" s="11">
        <f t="shared" si="0"/>
        <v>1.2048192771084338E-2</v>
      </c>
      <c r="D12" s="13">
        <f t="shared" si="1"/>
        <v>1</v>
      </c>
    </row>
    <row r="13" spans="1:15" ht="15" thickBot="1" x14ac:dyDescent="0.4">
      <c r="A13" s="7" t="s">
        <v>14</v>
      </c>
      <c r="B13" s="8">
        <f>SUM(B2:B12)</f>
        <v>83</v>
      </c>
      <c r="C13" s="12">
        <f>SUM(C2:C12)</f>
        <v>1</v>
      </c>
      <c r="D13" s="14"/>
    </row>
    <row r="16" spans="1:15" x14ac:dyDescent="0.35">
      <c r="A16" s="15" t="s">
        <v>16</v>
      </c>
    </row>
  </sheetData>
  <sheetProtection sheet="1" objects="1" scenarios="1"/>
  <sortState xmlns:xlrd2="http://schemas.microsoft.com/office/spreadsheetml/2017/richdata2" ref="A2:C12">
    <sortCondition descending="1" ref="C2:C12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 "ЦК КО" Иванова Анна</dc:creator>
  <cp:lastModifiedBy>АНО "ЦК КО" Иванова Анна</cp:lastModifiedBy>
  <dcterms:created xsi:type="dcterms:W3CDTF">2020-06-01T03:53:32Z</dcterms:created>
  <dcterms:modified xsi:type="dcterms:W3CDTF">2022-01-31T06:42:15Z</dcterms:modified>
</cp:coreProperties>
</file>